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205"/>
  </bookViews>
  <sheets>
    <sheet name="汇总表" sheetId="2" r:id="rId1"/>
    <sheet name="临建工程-清单" sheetId="1" r:id="rId2"/>
  </sheets>
  <externalReferences>
    <externalReference r:id="rId3"/>
    <externalReference r:id="rId4"/>
  </externalReferences>
  <definedNames>
    <definedName name="anh">IF(AND(YEAR(TODAY())&lt;2013),NA(),IF([1]电气表三!IP1&lt;&gt;0,ROUND([1]电气表三!IP1*[1]电气表三!IS1,0),""))</definedName>
    <definedName name="aqf">IF(AND(YEAR(TODAY())&lt;2013,MONTH(TODAY())&gt;5),"",IF([1]电气表三!IP1&lt;&gt;0,ROUND([1]电气表三!IP1/100*[1]电气表三!IS1,0),""))</definedName>
    <definedName name="h">EVALUATE(#REF!)</definedName>
    <definedName name="j">EVALUATE(#REF!)</definedName>
    <definedName name="m">EVALUATE(#REF!)</definedName>
    <definedName name="n">#REF!</definedName>
    <definedName name="rgh">IF(AND(YEAR(TODAY())&lt;2014,MONTH(TODAY())&gt;4)," ",IF([1]电气表三!IO1&lt;&gt;0,ROUND([1]电气表三!IO1*[1]电气表三!IS1,0),""))</definedName>
    <definedName name="sbh">IF(OR(YEAR(TODAY())&lt;2014,MONTH(TODAY())&gt;5),NA(),IF([1]电气表三!IR1&lt;&gt;0,ROUND([1]电气表三!IS1*[1]电气表三!IR1,0),""))</definedName>
    <definedName name="sqf">IF(OR(YEAR(TODAY())&lt;2014,MONTH(TODAY())&gt;4),NA(),IF([1]电气表三!IR1&lt;&gt;0,ROUND([1]电气表三!IS1/100*[1]电气表三!IR1,0),""))</definedName>
    <definedName name="x">EVALUATE(#REF!)</definedName>
    <definedName name="y">EVALUATE(#REF!)</definedName>
    <definedName name="ZCH">IF(OR(YEAR(TODAY())&lt;2014,MONTH(TODAY())&gt;4),"",IF([1]电气表三!IQ1&lt;&gt;0,ROUND([1]电气表三!IQ1*[1]电气表三!IS1,0),""))</definedName>
    <definedName name="标高">#REF!</definedName>
    <definedName name="承台">#REF!</definedName>
    <definedName name="承台编号">#REF!</definedName>
    <definedName name="地坪标高">#REF!</definedName>
    <definedName name="汇率">#REF!</definedName>
    <definedName name="结果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数量">#REF!</definedName>
    <definedName name="说明">IF(OR(YEAR(TODAY())&lt;2014,MONTH(TODAY())&gt;5),NA(),IF([1]电气表三!IR1&lt;&gt;0,ROUND([1]电气表三!IS1*[1]电气表三!IR1,0),""))</definedName>
    <definedName name="柱2">#REF!</definedName>
    <definedName name="柱2数量">#REF!</definedName>
    <definedName name="柱3">#REF!</definedName>
    <definedName name="柱3数量">#REF!</definedName>
    <definedName name="柱4">#REF!</definedName>
    <definedName name="柱4数量">#REF!</definedName>
    <definedName name="_xlnm.Print_Area" localSheetId="1">'临建工程-清单'!$A$1:$J$42</definedName>
    <definedName name="_xlnm.Print_Titles" localSheetId="1">'临建工程-清单'!$1:$2</definedName>
    <definedName name="_xlnm.Print_Area" localSheetId="0">汇总表!$A$1:$F$5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54" name="ID_1209BC1CFC174BAABF4812433959833A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725025" y="9504680"/>
          <a:ext cx="10496550" cy="38004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" name="ID_B51270BB14DC40469E3AA1E8FCB9FBA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523355" y="31626810"/>
          <a:ext cx="1401445" cy="9061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0" name="ID_FF1A01E72D5A4FE3981DB8B88EBF4985"/>
        <xdr:cNvPicPr>
          <a:picLocks noChangeAspect="1"/>
        </xdr:cNvPicPr>
      </xdr:nvPicPr>
      <xdr:blipFill>
        <a:blip r:embed="rId3" cstate="print"/>
        <a:stretch>
          <a:fillRect/>
        </a:stretch>
      </xdr:blipFill>
      <xdr:spPr>
        <a:xfrm>
          <a:off x="9831705" y="25050750"/>
          <a:ext cx="1840865" cy="8509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52" name="ID_72B3C37F4E0648EDB007F13F0F3CE66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401435" y="33489900"/>
          <a:ext cx="1504315" cy="108712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<sst xmlns="http://schemas.openxmlformats.org/spreadsheetml/2006/main" count="159" uniqueCount="107">
  <si>
    <t>东莞市石龙镇产业基地配套路网交通综合整治项目---外环连接线工程-临建工程
限价费用汇总表</t>
  </si>
  <si>
    <t>序号</t>
  </si>
  <si>
    <t>费用名称</t>
  </si>
  <si>
    <t>采购控制价</t>
  </si>
  <si>
    <t>采购限价
（元）</t>
  </si>
  <si>
    <t>投标报价
（元）</t>
  </si>
  <si>
    <t>备注</t>
  </si>
  <si>
    <t>临建工程</t>
  </si>
  <si>
    <t>汇总报价</t>
  </si>
  <si>
    <t>小写：</t>
  </si>
  <si>
    <t>大写：</t>
  </si>
  <si>
    <t>东莞市石龙镇产业基地配套路网交通综合整治项目---外环连接线-临建工程</t>
  </si>
  <si>
    <t>项目名称</t>
  </si>
  <si>
    <t>项目特征</t>
  </si>
  <si>
    <t>单位</t>
  </si>
  <si>
    <t>工程量</t>
  </si>
  <si>
    <t>不含税单价</t>
  </si>
  <si>
    <t>不含税合价</t>
  </si>
  <si>
    <t>计算规则</t>
  </si>
  <si>
    <t xml:space="preserve">备注
</t>
  </si>
  <si>
    <t>一、</t>
  </si>
  <si>
    <t xml:space="preserve">施工区域
</t>
  </si>
  <si>
    <t>现场2.2米高封闭围挡材料租赁</t>
  </si>
  <si>
    <t xml:space="preserve">1.采用2.2米高成品围挡，底部采用现浇混凝土基础加膨胀螺栓固定
2、成品围挡为立柱间距为3米，立柱内侧设置斜拉杆防止倾覆
3、柱头每隔20米设置安装太阳能施工警示灯。                   4、封闭路段起始点前40米处设置反光锥（间隔2米一个）和交通警示牌（含支架）                                               5、材料使用租赁，施工完成后材料回收                  
</t>
  </si>
  <si>
    <t>米</t>
  </si>
  <si>
    <t>按实际数量计算</t>
  </si>
  <si>
    <t>现场2.2米高封闭围挡安装</t>
  </si>
  <si>
    <t>1、不含材料费用（材料利旧）                                2、围挡安装、二次转运及安装（含基础安装、辅材等）及拆除</t>
  </si>
  <si>
    <t>拆除加安装</t>
  </si>
  <si>
    <t>施工路段临时人行通道分隔围挡租材料赁</t>
  </si>
  <si>
    <r>
      <rPr>
        <sz val="10"/>
        <rFont val="宋体"/>
        <charset val="134"/>
      </rPr>
      <t>1、注水塑料水马（1450*780*300）</t>
    </r>
    <r>
      <rPr>
        <sz val="10"/>
        <rFont val="宋体"/>
        <charset val="134"/>
      </rPr>
      <t xml:space="preserve">                           2、材料使用租赁，施工完成后材料回收。</t>
    </r>
  </si>
  <si>
    <t>施工路段临时人行通道分隔安装</t>
  </si>
  <si>
    <t>1、不含材料费用（材料利旧）                                2、围挡安装、二次转运及安装、及拆除</t>
  </si>
  <si>
    <t>道路修缮、管道清淤施工等施工区域临时围闭</t>
  </si>
  <si>
    <r>
      <rPr>
        <sz val="10"/>
        <rFont val="宋体"/>
        <charset val="134"/>
      </rPr>
      <t>1、四周采用铁马进行围闭1.5m</t>
    </r>
    <r>
      <rPr>
        <sz val="10"/>
        <rFont val="宋体"/>
        <charset val="134"/>
      </rPr>
      <t>（长）</t>
    </r>
    <r>
      <rPr>
        <sz val="10"/>
        <rFont val="宋体"/>
        <charset val="134"/>
      </rPr>
      <t>*1.0m</t>
    </r>
    <r>
      <rPr>
        <sz val="10"/>
        <rFont val="宋体"/>
        <charset val="134"/>
      </rPr>
      <t>（高）</t>
    </r>
    <r>
      <rPr>
        <sz val="10"/>
        <rFont val="宋体"/>
        <charset val="134"/>
      </rPr>
      <t xml:space="preserve">               2、围闭区域车流方向前20米设置反光锥（间隔2米一个）交通警示牌（含支架）</t>
    </r>
  </si>
  <si>
    <t>二</t>
  </si>
  <si>
    <t>临时水电</t>
  </si>
  <si>
    <t>临时消防</t>
  </si>
  <si>
    <t>灭火器箱</t>
  </si>
  <si>
    <t>1、灭火器放置箱
2、规格：36*20*50cm
3、附件:内置2个磷酸铵盐干粉灭火器（MF/ABC3）</t>
  </si>
  <si>
    <t>个</t>
  </si>
  <si>
    <t>临时给排水</t>
  </si>
  <si>
    <t>PPR给水管DN32</t>
  </si>
  <si>
    <t>1.安装部位:室外
2.材质、规格:PPR给水管                                   3.含阀门、龙头、水表等管件安装
3.连接形式:热熔</t>
  </si>
  <si>
    <t>m</t>
  </si>
  <si>
    <t>临时用电</t>
  </si>
  <si>
    <t>电力电缆</t>
  </si>
  <si>
    <t>1.名称:电力电缆（含线管套管）
2.规格:YJV-5*16
3.敷设方式、部位:综合考虑各类敷设方式及部位</t>
  </si>
  <si>
    <t>配电箱</t>
  </si>
  <si>
    <t>1.名称:一二级箱
2.基础形式、材质、规格:槽钢基础制作安装
3、接地或重复接地制作安装</t>
  </si>
  <si>
    <t>台</t>
  </si>
  <si>
    <t>LED照明灯具</t>
  </si>
  <si>
    <t>1、功率：1000W/380V
2、综合考虑各类安装方式及部位，配套制作灯杆或支架固定；
3、落地安装基础制作；</t>
  </si>
  <si>
    <t>套</t>
  </si>
  <si>
    <t>三</t>
  </si>
  <si>
    <t>广告</t>
  </si>
  <si>
    <t>广告1</t>
  </si>
  <si>
    <t>材质：采用高清520灯箱布灯箱布喷绘，广告布四周25×5mm木线压边，外打玻璃胶镶嵌30×7×1mm钛金不锈钢U型收边条修饰</t>
  </si>
  <si>
    <t>m2</t>
  </si>
  <si>
    <t>广告2</t>
  </si>
  <si>
    <t>材质：采用高清520灯箱布灯箱布喷绘</t>
  </si>
  <si>
    <t>广告3</t>
  </si>
  <si>
    <t>材质：KT板+车贴</t>
  </si>
  <si>
    <t>广告4</t>
  </si>
  <si>
    <t>材质：PVC板+车贴</t>
  </si>
  <si>
    <t>广告5</t>
  </si>
  <si>
    <t>雪弗板（含广告内容）</t>
  </si>
  <si>
    <t>广告6</t>
  </si>
  <si>
    <t>制作要求:白铁皮+车贴。</t>
  </si>
  <si>
    <t>广告7</t>
  </si>
  <si>
    <t>制作要求:银色铝型边框。
制作材质:KT版裱户外写真画面。</t>
  </si>
  <si>
    <t>宣传牌</t>
  </si>
  <si>
    <t>制作要求:不锈钢框架。
制作材质:KT板裱户外写真画面。
规格尺寸:单个尺寸1200X1600mm。
尺寸为参考，更具项目场地适当调整。</t>
  </si>
  <si>
    <t>以广告贴面面积计算</t>
  </si>
  <si>
    <t>九牌一图</t>
  </si>
  <si>
    <t>1、制作材质
 该样式通用于各项目，整体采用不锈钢镶嵌铝塑板结构，立柱采用直径76.2mm，厚度1.2mm钢管。
 框架采用30mm×40mm×1mm不锈钢，底板采用6MMPVC+外车身贴，30×40×1mm不锈钢进行包边，雨棚采用6mm厚铝塑板。
 广告:采用高精度户外车身贴。
2、规格尺寸
 图牌:每块800mm×1200mm可分块或整体印刷根据比例进行调整。</t>
  </si>
  <si>
    <t>灭烟台</t>
  </si>
  <si>
    <t>制作要求:镀铁板喷朔。
制作材质:户外车贴/喷涂。
规格尺寸:600X600X1000mm。</t>
  </si>
  <si>
    <t>交通指示标志牌</t>
  </si>
  <si>
    <t>制作要求：50×0.8mm钢管+1.2mm铝板+户外反光膜。
规格尺寸：限速提示牌为600×600mm，警示牌为280×280mm，整体高度2500mm。 膨胀螺栓固定地面或立方体C30混凝土墩固定。</t>
  </si>
  <si>
    <t>根</t>
  </si>
  <si>
    <t>会议室背面</t>
  </si>
  <si>
    <t>制作要求：整体镂空，居中安装，离地高度为1200mm。
制作材质：PVC雕刻字。
规格尺寸：厚度10mm。</t>
  </si>
  <si>
    <t xml:space="preserve">
1、按单个字体外围矩形面积计算
</t>
  </si>
  <si>
    <t>窗帘</t>
  </si>
  <si>
    <t>制作要求:卷轴窗帘、涤纶灰色和企业专属色选择性应用规格尺寸:根据窗户大小调整尺寸为参考，更具项目场地适当调整。</t>
  </si>
  <si>
    <t>办公室铭牌</t>
  </si>
  <si>
    <t xml:space="preserve">
制作要求:双面胶固定于墙面或办公桌正面制作材质:3mm厚透明压克力平板印刷规格尺寸:280mmx120mm。</t>
  </si>
  <si>
    <t>车贴</t>
  </si>
  <si>
    <t>包贴</t>
  </si>
  <si>
    <t>横幅</t>
  </si>
  <si>
    <t>定制横幅</t>
  </si>
  <si>
    <t>广告布</t>
  </si>
  <si>
    <t>广告灯布四周穿绳</t>
  </si>
  <si>
    <t>四</t>
  </si>
  <si>
    <t>零星用工、零星机械</t>
  </si>
  <si>
    <t>技工</t>
  </si>
  <si>
    <t>1.工种名称:大工（技工）</t>
  </si>
  <si>
    <t>工日</t>
  </si>
  <si>
    <t>普工</t>
  </si>
  <si>
    <t>1.工种名称:小工（普工）</t>
  </si>
  <si>
    <t>建筑垃圾外运(12m3/车)</t>
  </si>
  <si>
    <t>含装、运、卸</t>
  </si>
  <si>
    <t>车</t>
  </si>
  <si>
    <t>不含税合计</t>
  </si>
  <si>
    <t>税金9%</t>
  </si>
  <si>
    <t>含税合计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</si>
</sst>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  <numFmt numFmtId="178" formatCode="0.00_);[Red]\(0.00\)"/>
  </numFmts>
  <fonts count="37">
    <font>
      <sz val="9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2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231916"/>
      <name val="宋体"/>
      <charset val="134"/>
    </font>
    <font>
      <sz val="11"/>
      <color theme="1"/>
      <name val="宋体"/>
      <charset val="134"/>
    </font>
    <font>
      <sz val="9"/>
      <name val="SimSun"/>
      <charset val="134"/>
    </font>
    <font>
      <sz val="10"/>
      <color indexed="8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2" borderId="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1" applyNumberFormat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4" borderId="11" applyNumberFormat="0" applyAlignment="0" applyProtection="0">
      <alignment vertical="center"/>
    </xf>
    <xf numFmtId="0" fontId="28" fillId="5" borderId="13" applyNumberFormat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0" fillId="0" borderId="0"/>
    <xf numFmtId="0" fontId="1" fillId="0" borderId="0" applyBorder="0">
      <alignment vertical="center"/>
    </xf>
    <xf numFmtId="43" fontId="36" fillId="0" borderId="0" applyFont="0" applyFill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49" applyFont="1" applyFill="1"/>
    <xf numFmtId="0" fontId="3" fillId="0" borderId="0" xfId="0" applyFont="1" applyFill="1" applyBorder="1" applyAlignment="1">
      <alignment horizontal="center" vertical="center"/>
    </xf>
    <xf numFmtId="0" fontId="4" fillId="0" borderId="0" xfId="49" applyFont="1" applyFill="1"/>
    <xf numFmtId="0" fontId="4" fillId="0" borderId="0" xfId="49" applyFont="1" applyFill="1" applyAlignment="1">
      <alignment horizontal="center"/>
    </xf>
    <xf numFmtId="0" fontId="4" fillId="0" borderId="0" xfId="49" applyFont="1" applyFill="1" applyAlignment="1">
      <alignment vertical="center"/>
    </xf>
    <xf numFmtId="0" fontId="4" fillId="0" borderId="0" xfId="49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176" fontId="5" fillId="0" borderId="0" xfId="0" applyNumberFormat="1" applyFont="1" applyFill="1" applyAlignment="1">
      <alignment horizontal="center" vertical="center" wrapText="1"/>
    </xf>
    <xf numFmtId="177" fontId="5" fillId="0" borderId="0" xfId="0" applyNumberFormat="1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 applyProtection="1">
      <alignment horizontal="center" vertical="center"/>
      <protection locked="0"/>
    </xf>
    <xf numFmtId="177" fontId="6" fillId="0" borderId="1" xfId="5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177" fontId="9" fillId="0" borderId="1" xfId="5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177" fontId="9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center" vertical="center"/>
    </xf>
    <xf numFmtId="0" fontId="10" fillId="0" borderId="1" xfId="49" applyFont="1" applyFill="1" applyBorder="1"/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78" fontId="9" fillId="0" borderId="1" xfId="51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top"/>
    </xf>
    <xf numFmtId="177" fontId="9" fillId="0" borderId="1" xfId="0" applyNumberFormat="1" applyFont="1" applyFill="1" applyBorder="1" applyAlignment="1" applyProtection="1">
      <alignment horizontal="center" vertical="center"/>
      <protection locked="0"/>
    </xf>
    <xf numFmtId="178" fontId="9" fillId="0" borderId="1" xfId="0" applyNumberFormat="1" applyFont="1" applyFill="1" applyBorder="1" applyAlignment="1" applyProtection="1">
      <alignment horizontal="center" vertical="center"/>
      <protection locked="0"/>
    </xf>
    <xf numFmtId="177" fontId="9" fillId="0" borderId="1" xfId="49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top"/>
    </xf>
    <xf numFmtId="0" fontId="9" fillId="0" borderId="1" xfId="49" applyFont="1" applyFill="1" applyBorder="1" applyAlignment="1">
      <alignment horizontal="left" vertical="center" wrapText="1"/>
    </xf>
    <xf numFmtId="0" fontId="9" fillId="0" borderId="1" xfId="49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3" xfId="0" applyNumberFormat="1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13" fillId="0" borderId="4" xfId="0" applyNumberFormat="1" applyFont="1" applyFill="1" applyBorder="1" applyAlignment="1">
      <alignment horizontal="left" vertical="center" wrapText="1"/>
    </xf>
    <xf numFmtId="178" fontId="9" fillId="0" borderId="2" xfId="51" applyNumberFormat="1" applyFont="1" applyFill="1" applyBorder="1" applyAlignment="1" applyProtection="1">
      <alignment horizontal="center" vertical="center" wrapText="1"/>
      <protection locked="0"/>
    </xf>
    <xf numFmtId="178" fontId="9" fillId="0" borderId="2" xfId="0" applyNumberFormat="1" applyFont="1" applyFill="1" applyBorder="1" applyAlignment="1" applyProtection="1">
      <alignment horizontal="center" vertical="center"/>
      <protection locked="0"/>
    </xf>
    <xf numFmtId="177" fontId="9" fillId="0" borderId="2" xfId="49" applyNumberFormat="1" applyFont="1" applyFill="1" applyBorder="1" applyAlignment="1">
      <alignment horizontal="center" vertical="center"/>
    </xf>
    <xf numFmtId="177" fontId="9" fillId="0" borderId="2" xfId="0" applyNumberFormat="1" applyFont="1" applyFill="1" applyBorder="1" applyAlignment="1" applyProtection="1">
      <alignment horizontal="center" vertical="center"/>
    </xf>
    <xf numFmtId="0" fontId="13" fillId="0" borderId="1" xfId="0" applyNumberFormat="1" applyFont="1" applyFill="1" applyBorder="1" applyAlignment="1">
      <alignment horizontal="left" vertical="center" wrapText="1"/>
    </xf>
    <xf numFmtId="0" fontId="9" fillId="0" borderId="5" xfId="49" applyFont="1" applyFill="1" applyBorder="1" applyAlignment="1">
      <alignment horizontal="center" vertical="center" wrapText="1"/>
    </xf>
    <xf numFmtId="0" fontId="14" fillId="0" borderId="1" xfId="0" applyFont="1" applyFill="1" applyBorder="1" applyAlignment="1" applyProtection="1">
      <alignment horizontal="left" vertical="center" wrapText="1"/>
    </xf>
    <xf numFmtId="176" fontId="9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/>
    <xf numFmtId="0" fontId="7" fillId="0" borderId="5" xfId="49" applyFont="1" applyFill="1" applyBorder="1" applyAlignment="1">
      <alignment horizontal="center" vertical="center"/>
    </xf>
    <xf numFmtId="0" fontId="7" fillId="0" borderId="6" xfId="49" applyFont="1" applyFill="1" applyBorder="1" applyAlignment="1">
      <alignment horizontal="center" vertical="center"/>
    </xf>
    <xf numFmtId="0" fontId="7" fillId="0" borderId="7" xfId="49" applyFont="1" applyFill="1" applyBorder="1" applyAlignment="1">
      <alignment horizontal="center" vertical="center"/>
    </xf>
    <xf numFmtId="177" fontId="7" fillId="0" borderId="1" xfId="49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78" fontId="6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49" applyFont="1" applyFill="1" applyBorder="1" applyAlignment="1">
      <alignment horizontal="center"/>
    </xf>
    <xf numFmtId="0" fontId="9" fillId="0" borderId="1" xfId="49" applyFont="1" applyFill="1" applyBorder="1"/>
    <xf numFmtId="0" fontId="2" fillId="0" borderId="0" xfId="49" applyFont="1" applyFill="1" applyAlignment="1">
      <alignment vertical="center"/>
    </xf>
    <xf numFmtId="0" fontId="9" fillId="0" borderId="1" xfId="49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4" fillId="0" borderId="2" xfId="49" applyFont="1" applyFill="1" applyBorder="1"/>
    <xf numFmtId="0" fontId="4" fillId="0" borderId="1" xfId="49" applyFont="1" applyFill="1" applyBorder="1" applyAlignment="1">
      <alignment horizontal="center"/>
    </xf>
    <xf numFmtId="176" fontId="4" fillId="0" borderId="0" xfId="49" applyNumberFormat="1" applyFont="1" applyFill="1" applyAlignment="1">
      <alignment vertical="center"/>
    </xf>
    <xf numFmtId="0" fontId="15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176" fontId="15" fillId="0" borderId="0" xfId="0" applyNumberFormat="1" applyFont="1" applyFill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176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176" fontId="1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0" fontId="1" fillId="0" borderId="0" xfId="0" applyNumberFormat="1" applyFont="1" applyFill="1" applyAlignme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_香树丽舍6#C" xfId="50"/>
    <cellStyle name="千位分隔 3 2 2 2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4" Type="http://schemas.openxmlformats.org/officeDocument/2006/relationships/image" Target="media/image5.png"/><Relationship Id="rId3" Type="http://schemas.openxmlformats.org/officeDocument/2006/relationships/image" Target="media/image15.png"/><Relationship Id="rId2" Type="http://schemas.openxmlformats.org/officeDocument/2006/relationships/image" Target="media/image14.png"/><Relationship Id="rId1" Type="http://schemas.openxmlformats.org/officeDocument/2006/relationships/image" Target="media/image13.png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542290</xdr:colOff>
      <xdr:row>29</xdr:row>
      <xdr:rowOff>59055</xdr:rowOff>
    </xdr:from>
    <xdr:to>
      <xdr:col>9</xdr:col>
      <xdr:colOff>914400</xdr:colOff>
      <xdr:row>29</xdr:row>
      <xdr:rowOff>452120</xdr:rowOff>
    </xdr:to>
    <xdr:pic>
      <xdr:nvPicPr>
        <xdr:cNvPr id="2" name="ID_848A4E970AD94D749BF6A0403D24A8C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590655" y="23916005"/>
          <a:ext cx="372110" cy="393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28575</xdr:colOff>
      <xdr:row>18</xdr:row>
      <xdr:rowOff>0</xdr:rowOff>
    </xdr:from>
    <xdr:to>
      <xdr:col>3</xdr:col>
      <xdr:colOff>1419860</xdr:colOff>
      <xdr:row>18</xdr:row>
      <xdr:rowOff>915035</xdr:rowOff>
    </xdr:to>
    <xdr:pic>
      <xdr:nvPicPr>
        <xdr:cNvPr id="3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57750" y="11012170"/>
          <a:ext cx="1391285" cy="915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28575</xdr:colOff>
      <xdr:row>19</xdr:row>
      <xdr:rowOff>93980</xdr:rowOff>
    </xdr:from>
    <xdr:to>
      <xdr:col>3</xdr:col>
      <xdr:colOff>1409700</xdr:colOff>
      <xdr:row>20</xdr:row>
      <xdr:rowOff>0</xdr:rowOff>
    </xdr:to>
    <xdr:pic>
      <xdr:nvPicPr>
        <xdr:cNvPr id="4" name="图片 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857750" y="12058650"/>
          <a:ext cx="1381125" cy="794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3715385</xdr:colOff>
      <xdr:row>19</xdr:row>
      <xdr:rowOff>867410</xdr:rowOff>
    </xdr:from>
    <xdr:to>
      <xdr:col>3</xdr:col>
      <xdr:colOff>1362075</xdr:colOff>
      <xdr:row>20</xdr:row>
      <xdr:rowOff>1078230</xdr:rowOff>
    </xdr:to>
    <xdr:pic>
      <xdr:nvPicPr>
        <xdr:cNvPr id="5" name="图片 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829175" y="12832080"/>
          <a:ext cx="1362075" cy="1099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3656965</xdr:colOff>
      <xdr:row>21</xdr:row>
      <xdr:rowOff>95885</xdr:rowOff>
    </xdr:from>
    <xdr:to>
      <xdr:col>4</xdr:col>
      <xdr:colOff>58420</xdr:colOff>
      <xdr:row>22</xdr:row>
      <xdr:rowOff>8890</xdr:rowOff>
    </xdr:to>
    <xdr:pic>
      <xdr:nvPicPr>
        <xdr:cNvPr id="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829175" y="14118590"/>
          <a:ext cx="1525270" cy="1082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10160</xdr:colOff>
      <xdr:row>22</xdr:row>
      <xdr:rowOff>68580</xdr:rowOff>
    </xdr:from>
    <xdr:to>
      <xdr:col>3</xdr:col>
      <xdr:colOff>1382395</xdr:colOff>
      <xdr:row>22</xdr:row>
      <xdr:rowOff>1146810</xdr:rowOff>
    </xdr:to>
    <xdr:pic>
      <xdr:nvPicPr>
        <xdr:cNvPr id="7" name="图片 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839335" y="15260955"/>
          <a:ext cx="1372235" cy="1078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10160</xdr:colOff>
      <xdr:row>25</xdr:row>
      <xdr:rowOff>188595</xdr:rowOff>
    </xdr:from>
    <xdr:to>
      <xdr:col>3</xdr:col>
      <xdr:colOff>1419860</xdr:colOff>
      <xdr:row>25</xdr:row>
      <xdr:rowOff>1244600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839335" y="18889980"/>
          <a:ext cx="1409700" cy="10560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3723005</xdr:colOff>
      <xdr:row>23</xdr:row>
      <xdr:rowOff>45720</xdr:rowOff>
    </xdr:from>
    <xdr:to>
      <xdr:col>3</xdr:col>
      <xdr:colOff>1305560</xdr:colOff>
      <xdr:row>23</xdr:row>
      <xdr:rowOff>1151255</xdr:rowOff>
    </xdr:to>
    <xdr:pic>
      <xdr:nvPicPr>
        <xdr:cNvPr id="9" name="图片 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4829175" y="16407765"/>
          <a:ext cx="1305560" cy="1105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18415</xdr:colOff>
      <xdr:row>24</xdr:row>
      <xdr:rowOff>59690</xdr:rowOff>
    </xdr:from>
    <xdr:to>
      <xdr:col>3</xdr:col>
      <xdr:colOff>1390650</xdr:colOff>
      <xdr:row>25</xdr:row>
      <xdr:rowOff>0</xdr:rowOff>
    </xdr:to>
    <xdr:pic>
      <xdr:nvPicPr>
        <xdr:cNvPr id="10" name="图片 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4847590" y="17591405"/>
          <a:ext cx="1372235" cy="1109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57150</xdr:colOff>
      <xdr:row>27</xdr:row>
      <xdr:rowOff>93345</xdr:rowOff>
    </xdr:from>
    <xdr:to>
      <xdr:col>3</xdr:col>
      <xdr:colOff>1419860</xdr:colOff>
      <xdr:row>28</xdr:row>
      <xdr:rowOff>554990</xdr:rowOff>
    </xdr:to>
    <xdr:pic>
      <xdr:nvPicPr>
        <xdr:cNvPr id="11" name="图片 11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4886325" y="22083395"/>
          <a:ext cx="1362710" cy="129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201930</xdr:colOff>
      <xdr:row>29</xdr:row>
      <xdr:rowOff>48895</xdr:rowOff>
    </xdr:from>
    <xdr:to>
      <xdr:col>3</xdr:col>
      <xdr:colOff>1352550</xdr:colOff>
      <xdr:row>29</xdr:row>
      <xdr:rowOff>759460</xdr:rowOff>
    </xdr:to>
    <xdr:pic>
      <xdr:nvPicPr>
        <xdr:cNvPr id="12" name="图片 13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5031105" y="23905845"/>
          <a:ext cx="1150620" cy="710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3723005</xdr:colOff>
      <xdr:row>31</xdr:row>
      <xdr:rowOff>0</xdr:rowOff>
    </xdr:from>
    <xdr:to>
      <xdr:col>3</xdr:col>
      <xdr:colOff>1438910</xdr:colOff>
      <xdr:row>31</xdr:row>
      <xdr:rowOff>838835</xdr:rowOff>
    </xdr:to>
    <xdr:pic>
      <xdr:nvPicPr>
        <xdr:cNvPr id="13" name="图片 15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4829175" y="25609550"/>
          <a:ext cx="1438910" cy="8388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var\mobile\Containers\Data\Application\ED6B8D33-5EBE-44C1-A826-6476BDA81C99\Documents\&#22825;&#20016;&#36164;&#26412;&#21150;&#20844;&#23460;&#35013;&#20462;&#24037;&#31243;&#32467;&#31639;&#20070;&#65288;2018.5.5&#65289;.xlsx\Server2\&#20844;&#20849;&#25991;&#20214;\&#36164;&#26009;\D\&#25105;&#30340;&#25991;&#26723;1\110KV&#21830;&#21153;&#26631;\110KV&#30333;&#27801;&#21464;&#30005;&#31449;\&#38451;&#27743;&#30333;&#27801;&#21464;&#30005;&#31449;&#65288;&#39558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9996;&#33694;&#24066;&#30707;&#40857;&#38215;&#20135;&#19994;&#22522;&#22320;&#37197;&#22871;&#36335;&#32593;&#20132;&#36890;&#32508;&#21512;&#25972;&#27835;&#39033;&#30446;---&#22806;&#29615;&#36830;&#25509;&#32447;-&#20020;&#24314;&#24037;&#31243;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说明"/>
      <sheetName val="表一"/>
      <sheetName val="电气表二"/>
      <sheetName val="表四"/>
      <sheetName val="电气表三"/>
      <sheetName val="调试费"/>
      <sheetName val="材料表"/>
      <sheetName val="材料差"/>
      <sheetName val="工资津贴&amp;材机调整"/>
      <sheetName val="设备表"/>
      <sheetName val="ili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劳务分包工程范围"/>
      <sheetName val="劳务分包"/>
      <sheetName val="安全文明施工劳务"/>
      <sheetName val="安全文明施工标准化"/>
      <sheetName val="广告"/>
      <sheetName val="封面"/>
      <sheetName val="编制说明"/>
      <sheetName val="汇总表"/>
      <sheetName val="临建工程-控制价"/>
      <sheetName val="临建工程-清单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2">
          <cell r="H42">
            <v>921200.747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tabSelected="1" view="pageBreakPreview" zoomScaleNormal="100" workbookViewId="0">
      <selection activeCell="J21" sqref="J21"/>
    </sheetView>
  </sheetViews>
  <sheetFormatPr defaultColWidth="10.5" defaultRowHeight="14.25"/>
  <cols>
    <col min="1" max="1" width="8" style="69" customWidth="1"/>
    <col min="2" max="2" width="22.3333333333333" style="69" customWidth="1"/>
    <col min="3" max="3" width="30.9777777777778" style="69" customWidth="1"/>
    <col min="4" max="4" width="32.3333333333333" style="69" customWidth="1"/>
    <col min="5" max="5" width="27.6666666666667" style="69" customWidth="1"/>
    <col min="6" max="6" width="32.1444444444444" style="69" customWidth="1"/>
    <col min="7" max="7" width="10.5" style="69"/>
    <col min="8" max="8" width="20.2222222222222" style="69"/>
    <col min="9" max="9" width="10.5" style="69"/>
    <col min="10" max="10" width="16.9888888888889" style="69"/>
    <col min="11" max="11" width="20.2222222222222" style="69"/>
    <col min="12" max="16384" width="10.5" style="69"/>
  </cols>
  <sheetData>
    <row r="1" ht="84" customHeight="1" spans="1:6">
      <c r="A1" s="82" t="s">
        <v>0</v>
      </c>
      <c r="B1" s="83"/>
      <c r="C1" s="83"/>
      <c r="D1" s="84"/>
      <c r="E1" s="83"/>
      <c r="F1" s="83"/>
    </row>
    <row r="2" ht="51.95" customHeight="1" spans="1:6">
      <c r="A2" s="85" t="s">
        <v>1</v>
      </c>
      <c r="B2" s="85" t="s">
        <v>2</v>
      </c>
      <c r="C2" s="85" t="s">
        <v>3</v>
      </c>
      <c r="D2" s="86" t="s">
        <v>4</v>
      </c>
      <c r="E2" s="87" t="s">
        <v>5</v>
      </c>
      <c r="F2" s="85" t="s">
        <v>6</v>
      </c>
    </row>
    <row r="3" ht="72.95" customHeight="1" spans="1:14">
      <c r="A3" s="88">
        <v>1</v>
      </c>
      <c r="B3" s="88" t="s">
        <v>7</v>
      </c>
      <c r="C3" s="89">
        <f>'[2]临建工程-控制价'!H42</f>
        <v>921200.747</v>
      </c>
      <c r="D3" s="89">
        <f>C3</f>
        <v>921200.747</v>
      </c>
      <c r="E3" s="90"/>
      <c r="F3" s="90"/>
      <c r="H3" s="91"/>
      <c r="I3" s="91"/>
      <c r="J3" s="91"/>
      <c r="K3" s="91"/>
      <c r="L3" s="91"/>
      <c r="M3" s="91"/>
      <c r="N3" s="91"/>
    </row>
    <row r="4" ht="51.95" customHeight="1" spans="1:6">
      <c r="A4" s="85" t="s">
        <v>8</v>
      </c>
      <c r="B4" s="85"/>
      <c r="C4" s="85"/>
      <c r="D4" s="92" t="s">
        <v>9</v>
      </c>
      <c r="E4" s="93"/>
      <c r="F4" s="93"/>
    </row>
    <row r="5" ht="51.95" customHeight="1" spans="1:11">
      <c r="A5" s="85"/>
      <c r="B5" s="85"/>
      <c r="C5" s="85"/>
      <c r="D5" s="92" t="s">
        <v>10</v>
      </c>
      <c r="E5" s="93"/>
      <c r="F5" s="93"/>
      <c r="K5" s="95"/>
    </row>
    <row r="9" spans="3:4">
      <c r="C9" s="94"/>
      <c r="D9" s="94"/>
    </row>
    <row r="10" spans="4:4">
      <c r="D10" s="94"/>
    </row>
    <row r="11" spans="4:4">
      <c r="D11" s="94"/>
    </row>
    <row r="12" spans="4:4">
      <c r="D12" s="1"/>
    </row>
  </sheetData>
  <mergeCells count="5">
    <mergeCell ref="A1:F1"/>
    <mergeCell ref="H3:N3"/>
    <mergeCell ref="E4:F4"/>
    <mergeCell ref="E5:F5"/>
    <mergeCell ref="A4:C5"/>
  </mergeCells>
  <pageMargins left="0.75" right="0.75" top="1" bottom="1" header="0.5" footer="0.5"/>
  <pageSetup paperSize="9" scale="69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P42"/>
  <sheetViews>
    <sheetView view="pageBreakPreview" zoomScaleNormal="100" workbookViewId="0">
      <pane ySplit="2" topLeftCell="A33" activePane="bottomLeft" state="frozen"/>
      <selection/>
      <selection pane="bottomLeft" activeCell="G53" sqref="G53"/>
    </sheetView>
  </sheetViews>
  <sheetFormatPr defaultColWidth="10.6666666666667" defaultRowHeight="11.25"/>
  <cols>
    <col min="1" max="1" width="10.6666666666667" style="4"/>
    <col min="2" max="2" width="23" style="4" customWidth="1"/>
    <col min="3" max="3" width="50.8333333333333" style="4" customWidth="1"/>
    <col min="4" max="4" width="25.6666666666667" style="4" customWidth="1"/>
    <col min="5" max="5" width="10.6666666666667" style="4"/>
    <col min="6" max="6" width="14.8333333333333" style="4" customWidth="1"/>
    <col min="7" max="7" width="17.1666666666667" style="4" customWidth="1"/>
    <col min="8" max="8" width="19.1555555555556" style="4" customWidth="1"/>
    <col min="9" max="9" width="21.3333333333333" style="5" customWidth="1"/>
    <col min="10" max="10" width="19.6666666666667" style="4" customWidth="1"/>
    <col min="11" max="11" width="17.8333333333333" style="6"/>
    <col min="12" max="12" width="15" style="6"/>
    <col min="13" max="13" width="10.6666666666667" style="6"/>
    <col min="14" max="14" width="15.1666666666667" style="6"/>
    <col min="15" max="16" width="10.6666666666667" style="6"/>
    <col min="17" max="18" width="10.6666666666667" style="7"/>
    <col min="19" max="16384" width="10.6666666666667" style="4"/>
  </cols>
  <sheetData>
    <row r="1" s="1" customFormat="1" ht="36.75" customHeight="1" spans="1:16">
      <c r="A1" s="8" t="s">
        <v>11</v>
      </c>
      <c r="B1" s="8"/>
      <c r="C1" s="9"/>
      <c r="D1" s="9"/>
      <c r="E1" s="8"/>
      <c r="F1" s="10"/>
      <c r="G1" s="11"/>
      <c r="H1" s="11"/>
      <c r="I1" s="8"/>
      <c r="J1" s="8"/>
      <c r="K1" s="69"/>
      <c r="L1" s="69"/>
      <c r="M1" s="69"/>
      <c r="N1" s="69"/>
      <c r="O1" s="69"/>
      <c r="P1" s="69"/>
    </row>
    <row r="2" s="1" customFormat="1" ht="45" customHeight="1" spans="1:16">
      <c r="A2" s="12" t="s">
        <v>1</v>
      </c>
      <c r="B2" s="13" t="s">
        <v>12</v>
      </c>
      <c r="C2" s="13" t="s">
        <v>13</v>
      </c>
      <c r="D2" s="13"/>
      <c r="E2" s="12" t="s">
        <v>14</v>
      </c>
      <c r="F2" s="14" t="s">
        <v>15</v>
      </c>
      <c r="G2" s="15" t="s">
        <v>16</v>
      </c>
      <c r="H2" s="16" t="s">
        <v>17</v>
      </c>
      <c r="I2" s="70" t="s">
        <v>18</v>
      </c>
      <c r="J2" s="13" t="s">
        <v>19</v>
      </c>
      <c r="K2" s="69"/>
      <c r="L2" s="69"/>
      <c r="M2" s="69"/>
      <c r="N2" s="69"/>
      <c r="O2" s="69"/>
      <c r="P2" s="69"/>
    </row>
    <row r="3" ht="27.75" customHeight="1" outlineLevel="1" spans="1:10">
      <c r="A3" s="17" t="s">
        <v>20</v>
      </c>
      <c r="B3" s="18" t="s">
        <v>21</v>
      </c>
      <c r="C3" s="19"/>
      <c r="D3" s="19"/>
      <c r="E3" s="20"/>
      <c r="F3" s="21"/>
      <c r="G3" s="22"/>
      <c r="H3" s="23"/>
      <c r="I3" s="71"/>
      <c r="J3" s="20"/>
    </row>
    <row r="4" ht="106" customHeight="1" outlineLevel="1" spans="1:10">
      <c r="A4" s="24">
        <v>1</v>
      </c>
      <c r="B4" s="25" t="s">
        <v>22</v>
      </c>
      <c r="C4" s="26" t="s">
        <v>23</v>
      </c>
      <c r="D4" s="26"/>
      <c r="E4" s="27" t="s">
        <v>24</v>
      </c>
      <c r="F4" s="23">
        <v>2500</v>
      </c>
      <c r="G4" s="23"/>
      <c r="H4" s="23"/>
      <c r="I4" s="71" t="s">
        <v>25</v>
      </c>
      <c r="J4" s="20"/>
    </row>
    <row r="5" ht="93" customHeight="1" outlineLevel="1" spans="1:10">
      <c r="A5" s="24">
        <v>2</v>
      </c>
      <c r="B5" s="25" t="s">
        <v>26</v>
      </c>
      <c r="C5" s="26" t="s">
        <v>27</v>
      </c>
      <c r="D5" s="26"/>
      <c r="E5" s="27" t="s">
        <v>24</v>
      </c>
      <c r="F5" s="23">
        <v>5000</v>
      </c>
      <c r="G5" s="23"/>
      <c r="H5" s="23"/>
      <c r="I5" s="71" t="s">
        <v>25</v>
      </c>
      <c r="J5" s="20" t="s">
        <v>28</v>
      </c>
    </row>
    <row r="6" ht="54" customHeight="1" outlineLevel="1" spans="1:11">
      <c r="A6" s="24">
        <v>3</v>
      </c>
      <c r="B6" s="25" t="s">
        <v>29</v>
      </c>
      <c r="C6" s="26" t="s">
        <v>30</v>
      </c>
      <c r="D6" s="26"/>
      <c r="E6" s="27" t="s">
        <v>24</v>
      </c>
      <c r="F6" s="23">
        <v>1500</v>
      </c>
      <c r="G6" s="23"/>
      <c r="H6" s="23"/>
      <c r="I6" s="71" t="s">
        <v>25</v>
      </c>
      <c r="J6" s="72"/>
      <c r="K6" s="6" t="str">
        <f>_xlfn.DISPIMG("ID_89A73D1FED8B4CE98F8654AF47F68A33",1)</f>
        <v>=DISPIMG("ID_89A73D1FED8B4CE98F8654AF47F68A33",1)</v>
      </c>
    </row>
    <row r="7" ht="54" customHeight="1" outlineLevel="1" spans="1:10">
      <c r="A7" s="24">
        <v>4</v>
      </c>
      <c r="B7" s="25" t="s">
        <v>31</v>
      </c>
      <c r="C7" s="26" t="s">
        <v>32</v>
      </c>
      <c r="D7" s="26"/>
      <c r="E7" s="28" t="s">
        <v>24</v>
      </c>
      <c r="F7" s="29">
        <v>4000</v>
      </c>
      <c r="G7" s="29"/>
      <c r="H7" s="23"/>
      <c r="I7" s="71" t="s">
        <v>25</v>
      </c>
      <c r="J7" s="72"/>
    </row>
    <row r="8" ht="54" customHeight="1" outlineLevel="1" spans="1:10">
      <c r="A8" s="24">
        <v>9</v>
      </c>
      <c r="B8" s="30" t="s">
        <v>33</v>
      </c>
      <c r="C8" s="26" t="s">
        <v>34</v>
      </c>
      <c r="D8" s="26"/>
      <c r="E8" s="28" t="s">
        <v>24</v>
      </c>
      <c r="F8" s="29">
        <v>1500</v>
      </c>
      <c r="G8" s="29"/>
      <c r="H8" s="23"/>
      <c r="I8" s="71" t="s">
        <v>25</v>
      </c>
      <c r="J8" s="72"/>
    </row>
    <row r="9" ht="33" customHeight="1" spans="1:10">
      <c r="A9" s="13" t="s">
        <v>35</v>
      </c>
      <c r="B9" s="13" t="s">
        <v>36</v>
      </c>
      <c r="C9" s="31"/>
      <c r="D9" s="31"/>
      <c r="E9" s="32"/>
      <c r="F9" s="32"/>
      <c r="G9" s="32"/>
      <c r="H9" s="32"/>
      <c r="I9" s="73"/>
      <c r="J9" s="64"/>
    </row>
    <row r="10" s="2" customFormat="1" ht="20.1" customHeight="1" outlineLevel="1" spans="1:16">
      <c r="A10" s="31"/>
      <c r="B10" s="33" t="s">
        <v>37</v>
      </c>
      <c r="C10" s="34"/>
      <c r="D10" s="34"/>
      <c r="E10" s="34"/>
      <c r="F10" s="35"/>
      <c r="G10" s="23"/>
      <c r="H10" s="36"/>
      <c r="I10" s="74"/>
      <c r="J10" s="74"/>
      <c r="K10" s="75"/>
      <c r="L10" s="75"/>
      <c r="M10" s="75"/>
      <c r="N10" s="75"/>
      <c r="O10" s="75"/>
      <c r="P10" s="75"/>
    </row>
    <row r="11" s="2" customFormat="1" ht="59.1" customHeight="1" outlineLevel="2" spans="1:16">
      <c r="A11" s="31">
        <v>1</v>
      </c>
      <c r="B11" s="20" t="s">
        <v>38</v>
      </c>
      <c r="C11" s="19" t="s">
        <v>39</v>
      </c>
      <c r="D11" s="19"/>
      <c r="E11" s="20" t="s">
        <v>40</v>
      </c>
      <c r="F11" s="37">
        <v>200</v>
      </c>
      <c r="G11" s="38"/>
      <c r="H11" s="36"/>
      <c r="I11" s="71" t="s">
        <v>25</v>
      </c>
      <c r="J11" s="74"/>
      <c r="K11" s="75"/>
      <c r="L11" s="75"/>
      <c r="M11" s="75"/>
      <c r="N11" s="75"/>
      <c r="O11" s="75"/>
      <c r="P11" s="75"/>
    </row>
    <row r="12" s="2" customFormat="1" ht="20.1" customHeight="1" outlineLevel="1" spans="1:16">
      <c r="A12" s="31"/>
      <c r="B12" s="39" t="s">
        <v>41</v>
      </c>
      <c r="C12" s="19"/>
      <c r="D12" s="19"/>
      <c r="E12" s="20"/>
      <c r="F12" s="37"/>
      <c r="G12" s="38"/>
      <c r="H12" s="36"/>
      <c r="I12" s="76"/>
      <c r="J12" s="74"/>
      <c r="K12" s="75"/>
      <c r="L12" s="75"/>
      <c r="M12" s="75"/>
      <c r="N12" s="75"/>
      <c r="O12" s="75"/>
      <c r="P12" s="75"/>
    </row>
    <row r="13" s="2" customFormat="1" ht="48" customHeight="1" outlineLevel="2" spans="1:16">
      <c r="A13" s="31">
        <v>1</v>
      </c>
      <c r="B13" s="20" t="s">
        <v>42</v>
      </c>
      <c r="C13" s="19" t="s">
        <v>43</v>
      </c>
      <c r="D13" s="19"/>
      <c r="E13" s="20" t="s">
        <v>44</v>
      </c>
      <c r="F13" s="37">
        <v>100</v>
      </c>
      <c r="G13" s="38"/>
      <c r="H13" s="36"/>
      <c r="I13" s="71" t="s">
        <v>25</v>
      </c>
      <c r="J13" s="74"/>
      <c r="K13" s="75"/>
      <c r="L13" s="75"/>
      <c r="M13" s="75"/>
      <c r="N13" s="75"/>
      <c r="O13" s="75"/>
      <c r="P13" s="75"/>
    </row>
    <row r="14" s="2" customFormat="1" ht="20.1" customHeight="1" outlineLevel="1" spans="1:16">
      <c r="A14" s="31"/>
      <c r="B14" s="33" t="s">
        <v>45</v>
      </c>
      <c r="C14" s="19"/>
      <c r="D14" s="19"/>
      <c r="E14" s="34"/>
      <c r="F14" s="35"/>
      <c r="G14" s="38"/>
      <c r="H14" s="40"/>
      <c r="I14" s="71"/>
      <c r="J14" s="74"/>
      <c r="K14" s="75"/>
      <c r="L14" s="75"/>
      <c r="M14" s="75"/>
      <c r="N14" s="75"/>
      <c r="O14" s="75"/>
      <c r="P14" s="75"/>
    </row>
    <row r="15" s="2" customFormat="1" ht="53.1" customHeight="1" outlineLevel="2" spans="1:16">
      <c r="A15" s="31">
        <v>1</v>
      </c>
      <c r="B15" s="20" t="s">
        <v>46</v>
      </c>
      <c r="C15" s="41" t="s">
        <v>47</v>
      </c>
      <c r="D15" s="41"/>
      <c r="E15" s="42" t="s">
        <v>44</v>
      </c>
      <c r="F15" s="42">
        <v>200</v>
      </c>
      <c r="G15" s="38"/>
      <c r="H15" s="43"/>
      <c r="I15" s="71" t="s">
        <v>25</v>
      </c>
      <c r="J15" s="74"/>
      <c r="K15" s="75"/>
      <c r="L15" s="75"/>
      <c r="M15" s="75"/>
      <c r="N15" s="75"/>
      <c r="O15" s="75"/>
      <c r="P15" s="75"/>
    </row>
    <row r="16" s="2" customFormat="1" ht="72" customHeight="1" outlineLevel="2" spans="1:16">
      <c r="A16" s="31">
        <v>2</v>
      </c>
      <c r="B16" s="20" t="s">
        <v>48</v>
      </c>
      <c r="C16" s="41" t="s">
        <v>49</v>
      </c>
      <c r="D16" s="41"/>
      <c r="E16" s="42" t="s">
        <v>50</v>
      </c>
      <c r="F16" s="42">
        <v>2</v>
      </c>
      <c r="G16" s="38"/>
      <c r="H16" s="43"/>
      <c r="I16" s="71" t="s">
        <v>25</v>
      </c>
      <c r="J16" s="74"/>
      <c r="K16" s="75"/>
      <c r="L16" s="75"/>
      <c r="M16" s="75"/>
      <c r="N16" s="75"/>
      <c r="O16" s="75"/>
      <c r="P16" s="75"/>
    </row>
    <row r="17" s="2" customFormat="1" ht="38.1" customHeight="1" outlineLevel="2" spans="1:16">
      <c r="A17" s="31">
        <v>3</v>
      </c>
      <c r="B17" s="20" t="s">
        <v>51</v>
      </c>
      <c r="C17" s="41" t="s">
        <v>52</v>
      </c>
      <c r="D17" s="41"/>
      <c r="E17" s="42" t="s">
        <v>53</v>
      </c>
      <c r="F17" s="42">
        <v>20</v>
      </c>
      <c r="G17" s="38"/>
      <c r="H17" s="43"/>
      <c r="I17" s="71" t="s">
        <v>25</v>
      </c>
      <c r="J17" s="74"/>
      <c r="K17" s="75"/>
      <c r="L17" s="75"/>
      <c r="M17" s="75"/>
      <c r="N17" s="75"/>
      <c r="O17" s="75"/>
      <c r="P17" s="75"/>
    </row>
    <row r="18" ht="33" customHeight="1" spans="1:10">
      <c r="A18" s="13" t="s">
        <v>54</v>
      </c>
      <c r="B18" s="13" t="s">
        <v>55</v>
      </c>
      <c r="C18" s="31"/>
      <c r="D18" s="31"/>
      <c r="E18" s="32"/>
      <c r="F18" s="32"/>
      <c r="G18" s="32"/>
      <c r="H18" s="32"/>
      <c r="I18" s="73"/>
      <c r="J18" s="64"/>
    </row>
    <row r="19" s="3" customFormat="1" ht="75" customHeight="1" spans="1:10">
      <c r="A19" s="44">
        <v>1</v>
      </c>
      <c r="B19" s="45" t="s">
        <v>56</v>
      </c>
      <c r="C19" s="46" t="s">
        <v>57</v>
      </c>
      <c r="D19" s="46"/>
      <c r="E19" s="47" t="s">
        <v>58</v>
      </c>
      <c r="F19" s="47">
        <v>1300</v>
      </c>
      <c r="G19" s="47"/>
      <c r="H19" s="48"/>
      <c r="I19" s="71" t="s">
        <v>25</v>
      </c>
      <c r="J19" s="44"/>
    </row>
    <row r="20" s="3" customFormat="1" ht="69.95" customHeight="1" spans="1:10">
      <c r="A20" s="44">
        <v>2</v>
      </c>
      <c r="B20" s="49" t="s">
        <v>59</v>
      </c>
      <c r="C20" s="46" t="s">
        <v>60</v>
      </c>
      <c r="D20" s="46"/>
      <c r="E20" s="47" t="s">
        <v>58</v>
      </c>
      <c r="F20" s="47">
        <v>1300</v>
      </c>
      <c r="G20" s="47"/>
      <c r="H20" s="48"/>
      <c r="I20" s="71" t="s">
        <v>25</v>
      </c>
      <c r="J20" s="44"/>
    </row>
    <row r="21" s="3" customFormat="1" ht="92.1" customHeight="1" spans="1:10">
      <c r="A21" s="44">
        <v>3</v>
      </c>
      <c r="B21" s="47" t="s">
        <v>61</v>
      </c>
      <c r="C21" s="46" t="s">
        <v>62</v>
      </c>
      <c r="D21" s="46"/>
      <c r="E21" s="47" t="s">
        <v>58</v>
      </c>
      <c r="F21" s="47">
        <v>20</v>
      </c>
      <c r="G21" s="47"/>
      <c r="H21" s="48"/>
      <c r="I21" s="71" t="s">
        <v>25</v>
      </c>
      <c r="J21" s="44"/>
    </row>
    <row r="22" s="3" customFormat="1" ht="92.1" customHeight="1" spans="1:10">
      <c r="A22" s="44">
        <v>4</v>
      </c>
      <c r="B22" s="47" t="s">
        <v>63</v>
      </c>
      <c r="C22" s="46" t="s">
        <v>64</v>
      </c>
      <c r="D22" s="46"/>
      <c r="E22" s="47" t="s">
        <v>58</v>
      </c>
      <c r="F22" s="47">
        <v>30</v>
      </c>
      <c r="G22" s="47"/>
      <c r="H22" s="48"/>
      <c r="I22" s="71" t="s">
        <v>25</v>
      </c>
      <c r="J22" s="44"/>
    </row>
    <row r="23" s="3" customFormat="1" ht="92.1" customHeight="1" spans="1:10">
      <c r="A23" s="44">
        <v>5</v>
      </c>
      <c r="B23" s="47" t="s">
        <v>65</v>
      </c>
      <c r="C23" s="46" t="s">
        <v>66</v>
      </c>
      <c r="D23" s="46"/>
      <c r="E23" s="47" t="s">
        <v>58</v>
      </c>
      <c r="F23" s="47">
        <v>22</v>
      </c>
      <c r="G23" s="47"/>
      <c r="H23" s="48"/>
      <c r="I23" s="71" t="s">
        <v>25</v>
      </c>
      <c r="J23" s="44"/>
    </row>
    <row r="24" s="3" customFormat="1" ht="92.1" customHeight="1" spans="1:10">
      <c r="A24" s="44">
        <v>6</v>
      </c>
      <c r="B24" s="47" t="s">
        <v>67</v>
      </c>
      <c r="C24" s="46" t="s">
        <v>68</v>
      </c>
      <c r="D24" s="46"/>
      <c r="E24" s="47" t="s">
        <v>58</v>
      </c>
      <c r="F24" s="47">
        <v>23</v>
      </c>
      <c r="G24" s="47"/>
      <c r="H24" s="48"/>
      <c r="I24" s="71" t="s">
        <v>25</v>
      </c>
      <c r="J24" s="44"/>
    </row>
    <row r="25" s="3" customFormat="1" ht="92.1" customHeight="1" spans="1:10">
      <c r="A25" s="44">
        <v>7</v>
      </c>
      <c r="B25" s="47" t="s">
        <v>69</v>
      </c>
      <c r="C25" s="46" t="s">
        <v>70</v>
      </c>
      <c r="D25" s="46"/>
      <c r="E25" s="47" t="s">
        <v>58</v>
      </c>
      <c r="F25" s="47">
        <v>500</v>
      </c>
      <c r="G25" s="47"/>
      <c r="H25" s="48"/>
      <c r="I25" s="71" t="s">
        <v>25</v>
      </c>
      <c r="J25" s="44"/>
    </row>
    <row r="26" s="3" customFormat="1" ht="99.95" customHeight="1" spans="1:10">
      <c r="A26" s="44">
        <v>8</v>
      </c>
      <c r="B26" s="47" t="s">
        <v>71</v>
      </c>
      <c r="C26" s="46" t="s">
        <v>72</v>
      </c>
      <c r="D26" s="46"/>
      <c r="E26" s="47" t="s">
        <v>58</v>
      </c>
      <c r="F26" s="47">
        <v>20</v>
      </c>
      <c r="G26" s="47"/>
      <c r="H26" s="48"/>
      <c r="I26" s="71" t="s">
        <v>25</v>
      </c>
      <c r="J26" s="25" t="s">
        <v>73</v>
      </c>
    </row>
    <row r="27" s="3" customFormat="1" ht="159" customHeight="1" spans="1:10">
      <c r="A27" s="44">
        <v>9</v>
      </c>
      <c r="B27" s="47" t="s">
        <v>74</v>
      </c>
      <c r="C27" s="46" t="s">
        <v>75</v>
      </c>
      <c r="D27" s="46" t="str">
        <f>_xlfn.DISPIMG("ID_1209BC1CFC174BAABF4812433959833A",1)</f>
        <v>=DISPIMG("ID_1209BC1CFC174BAABF4812433959833A",1)</v>
      </c>
      <c r="E27" s="47" t="s">
        <v>58</v>
      </c>
      <c r="F27" s="47">
        <v>20</v>
      </c>
      <c r="G27" s="47"/>
      <c r="H27" s="48"/>
      <c r="I27" s="71" t="s">
        <v>25</v>
      </c>
      <c r="J27" s="25" t="s">
        <v>73</v>
      </c>
    </row>
    <row r="28" s="3" customFormat="1" ht="66" customHeight="1" spans="1:10">
      <c r="A28" s="44">
        <v>10</v>
      </c>
      <c r="B28" s="45" t="s">
        <v>76</v>
      </c>
      <c r="C28" s="46" t="s">
        <v>77</v>
      </c>
      <c r="D28" s="46"/>
      <c r="E28" s="20" t="s">
        <v>40</v>
      </c>
      <c r="F28" s="21">
        <v>10</v>
      </c>
      <c r="G28" s="21"/>
      <c r="H28" s="48"/>
      <c r="I28" s="71" t="s">
        <v>25</v>
      </c>
      <c r="J28" s="44"/>
    </row>
    <row r="29" s="3" customFormat="1" ht="81" customHeight="1" spans="1:10">
      <c r="A29" s="44">
        <v>11</v>
      </c>
      <c r="B29" s="47" t="s">
        <v>78</v>
      </c>
      <c r="C29" s="50" t="s">
        <v>79</v>
      </c>
      <c r="D29" s="50" t="str">
        <f>_xlfn.DISPIMG("ID_FF1A01E72D5A4FE3981DB8B88EBF4985",1)</f>
        <v>=DISPIMG("ID_FF1A01E72D5A4FE3981DB8B88EBF4985",1)</v>
      </c>
      <c r="E29" s="47" t="s">
        <v>80</v>
      </c>
      <c r="F29" s="49">
        <v>10</v>
      </c>
      <c r="G29" s="49"/>
      <c r="H29" s="48"/>
      <c r="I29" s="71" t="s">
        <v>25</v>
      </c>
      <c r="J29" s="44"/>
    </row>
    <row r="30" s="3" customFormat="1" ht="69" customHeight="1" spans="1:10">
      <c r="A30" s="44">
        <v>12</v>
      </c>
      <c r="B30" s="45" t="s">
        <v>81</v>
      </c>
      <c r="C30" s="46" t="s">
        <v>82</v>
      </c>
      <c r="D30" s="46"/>
      <c r="E30" s="47" t="s">
        <v>58</v>
      </c>
      <c r="F30" s="47">
        <v>10</v>
      </c>
      <c r="G30" s="47"/>
      <c r="H30" s="48"/>
      <c r="I30" s="71" t="s">
        <v>25</v>
      </c>
      <c r="J30" s="77" t="s">
        <v>83</v>
      </c>
    </row>
    <row r="31" s="3" customFormat="1" ht="69" customHeight="1" spans="1:10">
      <c r="A31" s="44">
        <v>13</v>
      </c>
      <c r="B31" s="47" t="s">
        <v>84</v>
      </c>
      <c r="C31" s="46" t="s">
        <v>85</v>
      </c>
      <c r="D31" s="46" t="str">
        <f>_xlfn.DISPIMG("ID_B51270BB14DC40469E3AA1E8FCB9FBA1",1)</f>
        <v>=DISPIMG("ID_B51270BB14DC40469E3AA1E8FCB9FBA1",1)</v>
      </c>
      <c r="E31" s="47" t="s">
        <v>58</v>
      </c>
      <c r="F31" s="47">
        <v>20</v>
      </c>
      <c r="G31" s="47"/>
      <c r="H31" s="48"/>
      <c r="I31" s="71" t="s">
        <v>25</v>
      </c>
      <c r="J31" s="44"/>
    </row>
    <row r="32" s="3" customFormat="1" ht="69" customHeight="1" spans="1:10">
      <c r="A32" s="44">
        <v>14</v>
      </c>
      <c r="B32" s="49" t="s">
        <v>86</v>
      </c>
      <c r="C32" s="46" t="s">
        <v>87</v>
      </c>
      <c r="D32" s="46"/>
      <c r="E32" s="47" t="s">
        <v>58</v>
      </c>
      <c r="F32" s="47">
        <v>10</v>
      </c>
      <c r="G32" s="44"/>
      <c r="H32" s="48"/>
      <c r="I32" s="71" t="s">
        <v>25</v>
      </c>
      <c r="J32" s="44"/>
    </row>
    <row r="33" s="3" customFormat="1" ht="96.95" customHeight="1" spans="1:10">
      <c r="A33" s="44">
        <v>15</v>
      </c>
      <c r="B33" s="49" t="s">
        <v>88</v>
      </c>
      <c r="C33" s="49"/>
      <c r="D33" s="49" t="str">
        <f>_xlfn.DISPIMG("ID_72B3C37F4E0648EDB007F13F0F3CE668",1)</f>
        <v>=DISPIMG("ID_72B3C37F4E0648EDB007F13F0F3CE668",1)</v>
      </c>
      <c r="E33" s="47" t="s">
        <v>58</v>
      </c>
      <c r="F33" s="47">
        <v>20</v>
      </c>
      <c r="G33" s="44"/>
      <c r="H33" s="48"/>
      <c r="I33" s="71" t="s">
        <v>25</v>
      </c>
      <c r="J33" s="44" t="s">
        <v>89</v>
      </c>
    </row>
    <row r="34" s="3" customFormat="1" ht="36.95" customHeight="1" outlineLevel="1" spans="1:10">
      <c r="A34" s="44">
        <v>16</v>
      </c>
      <c r="B34" s="47" t="s">
        <v>90</v>
      </c>
      <c r="C34" s="46" t="s">
        <v>91</v>
      </c>
      <c r="D34" s="46"/>
      <c r="E34" s="47" t="s">
        <v>44</v>
      </c>
      <c r="F34" s="47">
        <v>300</v>
      </c>
      <c r="G34" s="47"/>
      <c r="H34" s="48"/>
      <c r="I34" s="71" t="s">
        <v>25</v>
      </c>
      <c r="J34" s="44"/>
    </row>
    <row r="35" ht="33" customHeight="1" outlineLevel="1" spans="1:10">
      <c r="A35" s="44">
        <v>17</v>
      </c>
      <c r="B35" s="51" t="s">
        <v>92</v>
      </c>
      <c r="C35" s="52" t="s">
        <v>93</v>
      </c>
      <c r="D35" s="52"/>
      <c r="E35" s="34" t="s">
        <v>58</v>
      </c>
      <c r="F35" s="37">
        <v>500</v>
      </c>
      <c r="G35" s="38"/>
      <c r="H35" s="48"/>
      <c r="I35" s="78" t="s">
        <v>25</v>
      </c>
      <c r="J35" s="64"/>
    </row>
    <row r="36" ht="33" customHeight="1" outlineLevel="1" spans="1:10">
      <c r="A36" s="53" t="s">
        <v>94</v>
      </c>
      <c r="B36" s="54" t="s">
        <v>95</v>
      </c>
      <c r="C36" s="55"/>
      <c r="D36" s="55"/>
      <c r="E36" s="56"/>
      <c r="F36" s="57"/>
      <c r="G36" s="58"/>
      <c r="H36" s="59"/>
      <c r="I36" s="78"/>
      <c r="J36" s="79"/>
    </row>
    <row r="37" ht="33" customHeight="1" outlineLevel="1" spans="1:10">
      <c r="A37" s="31">
        <v>1</v>
      </c>
      <c r="B37" s="51" t="s">
        <v>96</v>
      </c>
      <c r="C37" s="60" t="s">
        <v>97</v>
      </c>
      <c r="D37" s="60"/>
      <c r="E37" s="34" t="s">
        <v>98</v>
      </c>
      <c r="F37" s="37">
        <v>100</v>
      </c>
      <c r="G37" s="38"/>
      <c r="H37" s="59"/>
      <c r="I37" s="78" t="s">
        <v>25</v>
      </c>
      <c r="J37" s="64"/>
    </row>
    <row r="38" ht="33" customHeight="1" outlineLevel="1" spans="1:10">
      <c r="A38" s="31">
        <v>2</v>
      </c>
      <c r="B38" s="51" t="s">
        <v>99</v>
      </c>
      <c r="C38" s="60" t="s">
        <v>100</v>
      </c>
      <c r="D38" s="60"/>
      <c r="E38" s="34" t="s">
        <v>98</v>
      </c>
      <c r="F38" s="37">
        <v>100</v>
      </c>
      <c r="G38" s="38"/>
      <c r="H38" s="59"/>
      <c r="I38" s="78" t="s">
        <v>25</v>
      </c>
      <c r="J38" s="64"/>
    </row>
    <row r="39" ht="33" customHeight="1" outlineLevel="1" spans="1:10">
      <c r="A39" s="31">
        <v>3</v>
      </c>
      <c r="B39" s="61" t="s">
        <v>101</v>
      </c>
      <c r="C39" s="62" t="s">
        <v>102</v>
      </c>
      <c r="D39" s="42"/>
      <c r="E39" s="42" t="s">
        <v>103</v>
      </c>
      <c r="F39" s="63">
        <v>100</v>
      </c>
      <c r="G39" s="63"/>
      <c r="H39" s="43"/>
      <c r="I39" s="78" t="s">
        <v>25</v>
      </c>
      <c r="J39" s="64"/>
    </row>
    <row r="40" ht="41.1" customHeight="1" spans="1:14">
      <c r="A40" s="64"/>
      <c r="B40" s="65" t="s">
        <v>104</v>
      </c>
      <c r="C40" s="66"/>
      <c r="D40" s="66"/>
      <c r="E40" s="66"/>
      <c r="F40" s="66"/>
      <c r="G40" s="67"/>
      <c r="H40" s="68"/>
      <c r="I40" s="80"/>
      <c r="J40" s="64"/>
      <c r="K40" s="6"/>
      <c r="N40" s="81"/>
    </row>
    <row r="41" ht="41.1" customHeight="1" spans="1:10">
      <c r="A41" s="64"/>
      <c r="B41" s="65" t="s">
        <v>105</v>
      </c>
      <c r="C41" s="66"/>
      <c r="D41" s="66"/>
      <c r="E41" s="66"/>
      <c r="F41" s="66"/>
      <c r="G41" s="67"/>
      <c r="H41" s="68"/>
      <c r="I41" s="80"/>
      <c r="J41" s="64"/>
    </row>
    <row r="42" ht="41.1" customHeight="1" spans="1:10">
      <c r="A42" s="64"/>
      <c r="B42" s="65" t="s">
        <v>106</v>
      </c>
      <c r="C42" s="66"/>
      <c r="D42" s="66"/>
      <c r="E42" s="66"/>
      <c r="F42" s="66"/>
      <c r="G42" s="67"/>
      <c r="H42" s="68"/>
      <c r="I42" s="80"/>
      <c r="J42" s="64"/>
    </row>
  </sheetData>
  <mergeCells count="4">
    <mergeCell ref="A1:J1"/>
    <mergeCell ref="B40:G40"/>
    <mergeCell ref="B41:G41"/>
    <mergeCell ref="B42:G42"/>
  </mergeCells>
  <pageMargins left="0.511805555555556" right="0.236111111111111" top="1" bottom="0.66875" header="0.5" footer="0.5"/>
  <pageSetup paperSize="9" scale="55" fitToHeight="0" orientation="portrait" horizontalDpi="600" vertic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临建工程-清单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2025-07-09T03:07:00Z</dcterms:created>
  <dcterms:modified xsi:type="dcterms:W3CDTF">2025-07-16T09:45:40Z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2F36D28CDCE241BD8CD370E5BA3D5141_11</vt:lpwstr>
  </property>
  <property fmtid="{D5CDD505-2E9C-101B-9397-08002B2CF9AE}" pid="3" name="KSOProductBuildVer">
    <vt:lpwstr>2052-12.1.0.21915</vt:lpwstr>
  </property>
</Properties>
</file>